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C:\Users\kovacikova\Desktop\Zlepšenie vzdelávacej a športovej infraštruktúry v ZŠ Stará Turá\Vybavenie fyz_učebne\VO fyz.učebňa\"/>
    </mc:Choice>
  </mc:AlternateContent>
  <xr:revisionPtr revIDLastSave="0" documentId="13_ncr:1_{4D5D0FD2-EFB4-4087-A54F-EA6C42D6CC8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odernizácia učebne" sheetId="9" r:id="rId1"/>
    <sheet name="SUMARIZÁCIA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8" l="1"/>
  <c r="G10" i="9"/>
  <c r="G11" i="9"/>
  <c r="G14" i="9"/>
  <c r="G15" i="9"/>
  <c r="F16" i="9"/>
  <c r="G16" i="9" s="1"/>
  <c r="F17" i="9"/>
  <c r="G17" i="9" s="1"/>
  <c r="F18" i="9"/>
  <c r="G18" i="9" s="1"/>
  <c r="F19" i="9"/>
  <c r="G19" i="9" s="1"/>
  <c r="F7" i="9"/>
  <c r="G7" i="9" s="1"/>
  <c r="F8" i="9"/>
  <c r="G8" i="9" s="1"/>
  <c r="F9" i="9"/>
  <c r="G9" i="9" s="1"/>
  <c r="F10" i="9"/>
  <c r="F11" i="9"/>
  <c r="F12" i="9"/>
  <c r="G12" i="9" s="1"/>
  <c r="F13" i="9"/>
  <c r="G13" i="9" s="1"/>
  <c r="F14" i="9"/>
  <c r="F15" i="9"/>
  <c r="G20" i="9" l="1"/>
  <c r="F20" i="9"/>
  <c r="B20" i="9"/>
  <c r="E7" i="8" l="1"/>
  <c r="F7" i="8" s="1"/>
  <c r="G7" i="8" s="1"/>
  <c r="G8" i="8" l="1"/>
  <c r="G9" i="8" l="1"/>
  <c r="F9" i="8"/>
</calcChain>
</file>

<file path=xl/sharedStrings.xml><?xml version="1.0" encoding="utf-8"?>
<sst xmlns="http://schemas.openxmlformats.org/spreadsheetml/2006/main" count="79" uniqueCount="56">
  <si>
    <t>SUMA SPOLU</t>
  </si>
  <si>
    <t>Katedra so zásuvkou a skrinkou</t>
  </si>
  <si>
    <t>Skrinka kombinovaná</t>
  </si>
  <si>
    <t>rozmery min. 760x1300x582 mm (výška x šírka x hĺbka), korpus, dvierka a ostatná konštrukcia z laminotrieskovej dosky (LTD) min. hrúbky 18 mm,  farba na výber min. z 2 farieb (svetlošedá, biela), ABS hrana min.  hrúbka 2 mm,  farba na výber min. z 2 farieb (svetlošedá, biela), úchytky  plastové zapustené, pracovná doska LTD min. hrúbka 25 mm, farba na výber min. z 2 farieb (svetlošedá, biela), min. 1x skrinka s dverami, min. 1x zásuvka, spoločný kľúč pre oba zámky, min. 2x káblová priechodka</t>
  </si>
  <si>
    <t>Skriňa  s rozmermi min. 735x1049x480 mm (výška x šírka x hĺbka) naľavo otvorený priestor s min. 2 policami/napravo dvierka, korpus, dvierka, police z laminotrieskovej dosky (LTD) min. hrúbky 18 mm, farba na výber min. z 2 farieb (svetlošedá, biela), ABS hrana min. 2 mm,  farba na výber min. z 2 farieb (svetlošedá, biela), úchytka plastová zapustená, dno: s rektifikáciami, všetky hrany zaoblené a eliminujúce možnosť poranenia pri kontakte</t>
  </si>
  <si>
    <t>integrované sedadlo a operadlo do jedného celku, ergonomicky tvarované sedadlo umožňujúce aj obrátené sedenie, farba plastovej škrupiny: na výber minimálne zo 6 farieb, výškovo nastaviteľná vo výške min. 440-570 mm,  sedadlo a operadlo zo štrukturovaného polypropylénu, veľkosti podľa normy EN 1729, operadlo s kruhovým otvorom na manipuláciu, päťramenný kríž s mäkčenými kolieskami, farba kríža: na výber minimálne zo 4 farieb</t>
  </si>
  <si>
    <t>Učiteľská stolička</t>
  </si>
  <si>
    <t>integrované sedadlo a operadlo do jedného celku, ergonomicky tvarované sedadlo umožňujúce aj obrátené sedenie, farba plastovej škrupiny: na výber minimálne zo 6 farieb, výška sedadla:  min. 46 cm, sedadlo a operadlo zo štrukturovaného polypropylénu, veľkosti podľa normy EN 1729, operadlo s kruhovým otvorom na manipuláciu, Z-ková kovová podnož (lyžiny) vo farbe: na výber minimálne zo 4 farieb</t>
  </si>
  <si>
    <t>Stolička pre žiakov</t>
  </si>
  <si>
    <t>Ponuku vypracoval:</t>
  </si>
  <si>
    <t>Názov spoločnosti:</t>
  </si>
  <si>
    <t>Kontakt:</t>
  </si>
  <si>
    <t>Deň a miesto:</t>
  </si>
  <si>
    <t>Pečiatka a podpis</t>
  </si>
  <si>
    <t>Doprava, vykládka, umiestnenie a montáž</t>
  </si>
  <si>
    <t>Objekt:</t>
  </si>
  <si>
    <t>Časť:</t>
  </si>
  <si>
    <t>Objednávateľ:</t>
  </si>
  <si>
    <t>Zhotoviteľ:</t>
  </si>
  <si>
    <t>Názov položky</t>
  </si>
  <si>
    <t>MJ</t>
  </si>
  <si>
    <t>Množstvo</t>
  </si>
  <si>
    <t>J.cena [EUR]</t>
  </si>
  <si>
    <t>Cena celkom [EUR]</t>
  </si>
  <si>
    <t>Cena celkom s DPH [EUR]</t>
  </si>
  <si>
    <t>ks</t>
  </si>
  <si>
    <t>rozmer stola v.735xš.1800xh.600 mm; z laminotrieskovej dosky (LTD) min. hrúbky 25 mm,  farba na výber min. z 5 farieb, ABS hrana min. 2 mm; hrany zaoblené, eliminujúce možnosť poranenia pri kontakte; samonosná oceľová podnož v tvare písmena “I” prepojené oceľovým teleskopickým mostom; nohy z oceľovej rúry s priemerom 60mm; základňa nohy so zaobleným ukončením (šírka základne 70mm); povrchová úprava kovových častí podnože je vypaľovaná prášková farba v odtieni RAL 9006 strieborná matná, rektifikačné pastové pätky na vyrovnanie nerovností podlahy</t>
  </si>
  <si>
    <t>Popis položky</t>
  </si>
  <si>
    <t>set</t>
  </si>
  <si>
    <t>komplet</t>
  </si>
  <si>
    <t>SUMARIZÁCIA - KOMPLET</t>
  </si>
  <si>
    <r>
      <t>Upozornenie: Všetky ceny sú vyžadované vrátane dopravy, vykládky, montáže a umiestnenia na adresu investora.</t>
    </r>
    <r>
      <rPr>
        <b/>
        <sz val="9"/>
        <color indexed="8"/>
        <rFont val="Arial"/>
        <family val="2"/>
        <charset val="238"/>
      </rPr>
      <t xml:space="preserve">  V prípade, že opis predmetu zákazky obsahuje v rámci parametra konkrétnu číselnú hodnotu bez uvedenia intervalu, alebo "min." resp. "max." hodnoty, môže uchádač predložiť ponuku na tovar s odchýlkou  +/- 10 % od požadovanej hodnoty parametra.</t>
    </r>
  </si>
  <si>
    <t>CELKOVÁ SUMA ZA PROJEKT</t>
  </si>
  <si>
    <t xml:space="preserve">Žiacky rovný stôl </t>
  </si>
  <si>
    <t>Akustický panel</t>
  </si>
  <si>
    <t>FYZIKA učebňa_miestnosť 244</t>
  </si>
  <si>
    <t>Akustický panel 500x500 mm, hrúbka panelu minimálne 60 mm, rôzne farebné prevedenia</t>
  </si>
  <si>
    <t>Tabuľa Triptych + pylony + Interaktívna obrazovka Optoma 5862 RK</t>
  </si>
  <si>
    <t xml:space="preserve">Biela keramická magnetická Tabuľa triptych 240x120 cm + 2 krídla s rozmermi 100x120 cm  na pylonoch dlhých 320 cm v zostave s Interaktívnym displejom Optoma 5862 RK Veľkosť obrazovky 86" (219 cm), rozlišenie 4K (3840x2160 pixelov), svietivosť 420 cd/m², životnosť až 50 000 hodín, reproduktory 2x 20 W, Operačný systém Android 11.0.RAM 8 GB Disk 64 GB . Vstupy: 3x HDMI 2.0, 1x VGA, 1x audio 3,5 mm, 1x S/PDIF, 4x USB 3.0, 1x USB 2.0, 1x RS232, 2x RJ45, 1x USB-C, 2x USB Touchport. </t>
  </si>
  <si>
    <t>HP ProBook 450 G10, i5-1335U, 15.6 FHD, RAM 16GB, SSD 512GB, W11H ,                   3 roky záruka</t>
  </si>
  <si>
    <t>HP Pro Book 450 G10</t>
  </si>
  <si>
    <t>HP EliteBook 650 G9, i5-1235U, 15.6 FHD, RAM 16GB, SSD 512GB, W11Pro,                 3 roky záruka</t>
  </si>
  <si>
    <t>HP Elite Book 650 G9</t>
  </si>
  <si>
    <t xml:space="preserve"> SUMARIZÁCIA</t>
  </si>
  <si>
    <t>Budova školy adresa:  Základná škola,Hurbanova ulica 128/25, 916 01 Stará Turá</t>
  </si>
  <si>
    <t>Vstavaná skriňa 1</t>
  </si>
  <si>
    <t>Vstavaná skriňa 2</t>
  </si>
  <si>
    <t>Vstavaná skriňa 3</t>
  </si>
  <si>
    <t>Skriňa s rozmermi 3200x3520x350 mm (výška x šírka x hĺbka), s uzamykaním, vnútorné vybavenie: police, farebné prevedenie: na výber</t>
  </si>
  <si>
    <t>Skriňa s rozmermi 3200x2280x350 mm (výška x šírka x hĺbka), s uzamykaním, vnútorné vybavenie: police, farebné prevedenie: na výber</t>
  </si>
  <si>
    <t>Skriňa s rozmermi 3200x1760x350 mm (výška x šírka x hĺbka), s uzamykaním, vnútorné vybavenie: police, farebné prevedenie: na výber</t>
  </si>
  <si>
    <t>Kovový regál PIXY s policami: výška: 1500 mm, šírka: 750 mm, hĺbka: 300 mm, 4 policový ,75 kg nosnosť na policu, biely, (na celkový rozmer steny 6 metrov)</t>
  </si>
  <si>
    <t>Regálová zostava</t>
  </si>
  <si>
    <t>Názov zákazky:</t>
  </si>
  <si>
    <t>Modernizácia učebne – materiálno-technické vybavenie a didaktické pomôcky</t>
  </si>
  <si>
    <t>Mesto Stará Turá, Ulica Gen. M. R. Štefánika 375/63, 916 01 Stará Turá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</si>
</sst>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4">
    <font>
      <sz val="10"/>
      <color theme="1"/>
      <name val="HelveticaNeue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HelveticaNeue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Calibri"/>
      <family val="2"/>
      <scheme val="minor"/>
    </font>
    <font>
      <sz val="10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rgb="FFC00000"/>
      <name val="Arial"/>
      <family val="2"/>
      <charset val="238"/>
    </font>
    <font>
      <b/>
      <sz val="10"/>
      <color rgb="FFC00000"/>
      <name val="Arial"/>
      <family val="2"/>
      <charset val="238"/>
    </font>
    <font>
      <sz val="10"/>
      <color rgb="FFC00000"/>
      <name val="Arial"/>
      <family val="2"/>
      <charset val="238"/>
    </font>
    <font>
      <u/>
      <sz val="10"/>
      <color theme="10"/>
      <name val="HelveticaNeue"/>
      <family val="2"/>
      <charset val="238"/>
    </font>
    <font>
      <sz val="8"/>
      <name val="HelveticaNeu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2D2D2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rgb="FF969696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10" fillId="0" borderId="0"/>
    <xf numFmtId="0" fontId="22" fillId="0" borderId="0" applyNumberFormat="0" applyFill="0" applyBorder="0" applyAlignment="0" applyProtection="0"/>
  </cellStyleXfs>
  <cellXfs count="75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 applyProtection="1">
      <alignment vertical="center"/>
      <protection locked="0"/>
    </xf>
    <xf numFmtId="4" fontId="3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vertical="center" wrapText="1"/>
    </xf>
    <xf numFmtId="0" fontId="3" fillId="4" borderId="14" xfId="0" applyFont="1" applyFill="1" applyBorder="1" applyAlignment="1" applyProtection="1">
      <alignment vertical="center"/>
      <protection locked="0"/>
    </xf>
    <xf numFmtId="0" fontId="1" fillId="0" borderId="6" xfId="0" applyFont="1" applyBorder="1" applyAlignment="1">
      <alignment horizontal="center" vertical="center" wrapText="1"/>
    </xf>
    <xf numFmtId="44" fontId="1" fillId="2" borderId="6" xfId="1" applyFont="1" applyFill="1" applyBorder="1" applyAlignment="1" applyProtection="1">
      <alignment vertical="center"/>
      <protection locked="0"/>
    </xf>
    <xf numFmtId="44" fontId="1" fillId="0" borderId="6" xfId="1" applyFont="1" applyBorder="1" applyAlignment="1">
      <alignment vertical="center"/>
    </xf>
    <xf numFmtId="0" fontId="1" fillId="0" borderId="13" xfId="0" applyFont="1" applyBorder="1" applyAlignment="1">
      <alignment horizontal="center" vertical="center" wrapText="1"/>
    </xf>
    <xf numFmtId="44" fontId="1" fillId="2" borderId="13" xfId="1" applyFont="1" applyFill="1" applyBorder="1" applyAlignment="1" applyProtection="1">
      <alignment vertical="center"/>
      <protection locked="0"/>
    </xf>
    <xf numFmtId="44" fontId="1" fillId="0" borderId="13" xfId="1" applyFont="1" applyBorder="1" applyAlignment="1">
      <alignment vertical="center"/>
    </xf>
    <xf numFmtId="44" fontId="13" fillId="6" borderId="6" xfId="1" applyFont="1" applyFill="1" applyBorder="1" applyAlignment="1" applyProtection="1">
      <alignment horizontal="right" vertical="center"/>
      <protection locked="0"/>
    </xf>
    <xf numFmtId="44" fontId="13" fillId="0" borderId="6" xfId="1" applyFont="1" applyBorder="1" applyAlignment="1">
      <alignment horizontal="right" vertical="center"/>
    </xf>
    <xf numFmtId="0" fontId="9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14" fontId="6" fillId="0" borderId="0" xfId="0" applyNumberFormat="1" applyFont="1" applyAlignment="1" applyProtection="1">
      <alignment horizontal="left" wrapText="1"/>
      <protection locked="0"/>
    </xf>
    <xf numFmtId="0" fontId="5" fillId="3" borderId="6" xfId="0" applyFont="1" applyFill="1" applyBorder="1" applyAlignment="1">
      <alignment vertical="center" wrapText="1"/>
    </xf>
    <xf numFmtId="0" fontId="1" fillId="6" borderId="6" xfId="0" applyFont="1" applyFill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1" fillId="6" borderId="13" xfId="0" applyFont="1" applyFill="1" applyBorder="1" applyAlignment="1">
      <alignment vertical="center" wrapText="1"/>
    </xf>
    <xf numFmtId="0" fontId="8" fillId="0" borderId="0" xfId="0" applyFont="1" applyAlignment="1" applyProtection="1">
      <alignment horizontal="left" vertical="center" wrapText="1"/>
      <protection locked="0"/>
    </xf>
    <xf numFmtId="44" fontId="19" fillId="4" borderId="14" xfId="1" applyFont="1" applyFill="1" applyBorder="1" applyAlignment="1">
      <alignment vertical="center"/>
    </xf>
    <xf numFmtId="44" fontId="20" fillId="4" borderId="14" xfId="1" applyFont="1" applyFill="1" applyBorder="1" applyAlignment="1">
      <alignment vertical="center"/>
    </xf>
    <xf numFmtId="0" fontId="19" fillId="4" borderId="14" xfId="0" applyFont="1" applyFill="1" applyBorder="1" applyAlignment="1">
      <alignment vertical="center" wrapText="1"/>
    </xf>
    <xf numFmtId="0" fontId="21" fillId="0" borderId="0" xfId="0" applyFont="1"/>
    <xf numFmtId="0" fontId="20" fillId="4" borderId="14" xfId="0" applyFont="1" applyFill="1" applyBorder="1" applyAlignment="1">
      <alignment horizontal="center" vertical="center" wrapText="1"/>
    </xf>
    <xf numFmtId="0" fontId="20" fillId="4" borderId="14" xfId="0" applyFont="1" applyFill="1" applyBorder="1" applyAlignment="1">
      <alignment vertical="center" wrapText="1"/>
    </xf>
    <xf numFmtId="0" fontId="20" fillId="4" borderId="14" xfId="0" applyFont="1" applyFill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7" fillId="3" borderId="0" xfId="0" applyFont="1" applyFill="1" applyAlignment="1">
      <alignment wrapText="1"/>
    </xf>
    <xf numFmtId="4" fontId="7" fillId="3" borderId="0" xfId="0" applyNumberFormat="1" applyFont="1" applyFill="1" applyAlignment="1">
      <alignment wrapText="1"/>
    </xf>
    <xf numFmtId="0" fontId="3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15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15" fillId="0" borderId="15" xfId="0" applyFont="1" applyBorder="1" applyAlignment="1">
      <alignment horizontal="center" vertical="center"/>
    </xf>
    <xf numFmtId="0" fontId="20" fillId="4" borderId="6" xfId="0" applyFont="1" applyFill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3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indent="1"/>
    </xf>
    <xf numFmtId="0" fontId="4" fillId="0" borderId="11" xfId="0" applyFont="1" applyBorder="1" applyAlignment="1">
      <alignment horizontal="left" vertical="center" indent="1"/>
    </xf>
    <xf numFmtId="0" fontId="4" fillId="0" borderId="12" xfId="0" applyFont="1" applyBorder="1" applyAlignment="1">
      <alignment horizontal="left" vertical="center" indent="1"/>
    </xf>
    <xf numFmtId="0" fontId="3" fillId="4" borderId="6" xfId="0" applyFont="1" applyFill="1" applyBorder="1" applyAlignment="1">
      <alignment horizontal="left" vertical="center" indent="1"/>
    </xf>
    <xf numFmtId="0" fontId="11" fillId="0" borderId="8" xfId="0" applyFont="1" applyBorder="1" applyAlignment="1">
      <alignment horizontal="left" vertical="center" wrapText="1" indent="1"/>
    </xf>
    <xf numFmtId="0" fontId="11" fillId="0" borderId="9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left" indent="1"/>
    </xf>
    <xf numFmtId="0" fontId="5" fillId="0" borderId="8" xfId="0" applyFont="1" applyBorder="1" applyAlignment="1">
      <alignment horizontal="left" indent="1"/>
    </xf>
    <xf numFmtId="0" fontId="5" fillId="0" borderId="9" xfId="0" applyFont="1" applyBorder="1" applyAlignment="1">
      <alignment horizontal="left" indent="1"/>
    </xf>
    <xf numFmtId="0" fontId="22" fillId="0" borderId="6" xfId="3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14" fontId="1" fillId="0" borderId="6" xfId="0" applyNumberFormat="1" applyFont="1" applyBorder="1" applyAlignment="1" applyProtection="1">
      <alignment horizontal="left" wrapText="1"/>
      <protection locked="0"/>
    </xf>
    <xf numFmtId="4" fontId="7" fillId="0" borderId="4" xfId="0" applyNumberFormat="1" applyFont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6" borderId="6" xfId="0" applyFont="1" applyFill="1" applyBorder="1" applyAlignment="1" applyProtection="1">
      <alignment horizontal="left" vertical="center" wrapText="1"/>
      <protection locked="0"/>
    </xf>
    <xf numFmtId="0" fontId="17" fillId="6" borderId="6" xfId="0" applyFont="1" applyFill="1" applyBorder="1" applyAlignment="1" applyProtection="1">
      <alignment horizontal="left" vertical="center" wrapText="1"/>
      <protection locked="0"/>
    </xf>
    <xf numFmtId="0" fontId="18" fillId="0" borderId="6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>
      <alignment horizontal="left" vertical="center" indent="1"/>
    </xf>
    <xf numFmtId="0" fontId="1" fillId="0" borderId="8" xfId="0" applyFont="1" applyBorder="1" applyAlignment="1">
      <alignment horizontal="left" vertical="center" indent="1"/>
    </xf>
    <xf numFmtId="0" fontId="1" fillId="0" borderId="9" xfId="0" applyFont="1" applyBorder="1" applyAlignment="1">
      <alignment horizontal="left" vertical="center" indent="1"/>
    </xf>
  </cellXfs>
  <cellStyles count="4">
    <cellStyle name="Hypertextové prepojenie" xfId="3" builtinId="8"/>
    <cellStyle name="Mena" xfId="1" builtinId="4"/>
    <cellStyle name="Normal" xfId="2" xr:uid="{00000000-0005-0000-0000-000002000000}"/>
    <cellStyle name="Normálna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0"/>
  <sheetViews>
    <sheetView tabSelected="1" zoomScale="85" zoomScaleNormal="85" workbookViewId="0">
      <selection activeCell="J16" sqref="J16"/>
    </sheetView>
  </sheetViews>
  <sheetFormatPr defaultColWidth="11.5546875" defaultRowHeight="13.2"/>
  <cols>
    <col min="1" max="1" width="19.33203125" style="1" customWidth="1"/>
    <col min="2" max="2" width="82" style="1" customWidth="1"/>
    <col min="3" max="4" width="11.33203125" style="1" customWidth="1"/>
    <col min="5" max="5" width="14.44140625" style="1" customWidth="1"/>
    <col min="6" max="6" width="14.6640625" style="2" customWidth="1"/>
    <col min="7" max="7" width="13.33203125" style="2" customWidth="1"/>
    <col min="8" max="8" width="7" style="1" customWidth="1"/>
    <col min="9" max="16384" width="11.5546875" style="1"/>
  </cols>
  <sheetData>
    <row r="1" spans="1:7" ht="13.8">
      <c r="A1" s="56"/>
      <c r="B1" s="56"/>
      <c r="C1" s="56"/>
      <c r="D1" s="56"/>
      <c r="E1" s="56"/>
      <c r="F1" s="56"/>
      <c r="G1" s="56"/>
    </row>
    <row r="2" spans="1:7">
      <c r="A2" s="9" t="s">
        <v>15</v>
      </c>
      <c r="B2" s="57" t="s">
        <v>44</v>
      </c>
      <c r="C2" s="57"/>
      <c r="D2" s="57"/>
      <c r="E2" s="57"/>
      <c r="F2" s="57"/>
      <c r="G2" s="58"/>
    </row>
    <row r="3" spans="1:7">
      <c r="A3" s="9" t="s">
        <v>53</v>
      </c>
      <c r="B3" s="59" t="s">
        <v>54</v>
      </c>
      <c r="C3" s="60"/>
      <c r="D3" s="60"/>
      <c r="E3" s="60"/>
      <c r="F3" s="60"/>
      <c r="G3" s="61"/>
    </row>
    <row r="4" spans="1:7">
      <c r="A4" s="9" t="s">
        <v>17</v>
      </c>
      <c r="B4" s="72" t="s">
        <v>55</v>
      </c>
      <c r="C4" s="73"/>
      <c r="D4" s="73"/>
      <c r="E4" s="73"/>
      <c r="F4" s="73"/>
      <c r="G4" s="74"/>
    </row>
    <row r="5" spans="1:7" ht="36.6" customHeight="1">
      <c r="A5" s="9" t="s">
        <v>18</v>
      </c>
      <c r="B5" s="53"/>
      <c r="C5" s="54"/>
      <c r="D5" s="54"/>
      <c r="E5" s="54"/>
      <c r="F5" s="54"/>
      <c r="G5" s="55"/>
    </row>
    <row r="6" spans="1:7" ht="22.8">
      <c r="A6" s="11" t="s">
        <v>19</v>
      </c>
      <c r="B6" s="11" t="s">
        <v>27</v>
      </c>
      <c r="C6" s="11" t="s">
        <v>20</v>
      </c>
      <c r="D6" s="11" t="s">
        <v>21</v>
      </c>
      <c r="E6" s="11" t="s">
        <v>22</v>
      </c>
      <c r="F6" s="11" t="s">
        <v>23</v>
      </c>
      <c r="G6" s="11" t="s">
        <v>24</v>
      </c>
    </row>
    <row r="7" spans="1:7" ht="88.95" customHeight="1">
      <c r="A7" s="43" t="s">
        <v>1</v>
      </c>
      <c r="B7" s="44" t="s">
        <v>3</v>
      </c>
      <c r="C7" s="10" t="s">
        <v>25</v>
      </c>
      <c r="D7" s="12">
        <v>1</v>
      </c>
      <c r="E7" s="22"/>
      <c r="F7" s="23">
        <f t="shared" ref="F7:F15" si="0">ROUND(D7*E7,2)</f>
        <v>0</v>
      </c>
      <c r="G7" s="23">
        <f>F7*1.23</f>
        <v>0</v>
      </c>
    </row>
    <row r="8" spans="1:7" ht="88.2" customHeight="1">
      <c r="A8" s="43" t="s">
        <v>6</v>
      </c>
      <c r="B8" s="44" t="s">
        <v>5</v>
      </c>
      <c r="C8" s="10" t="s">
        <v>25</v>
      </c>
      <c r="D8" s="12">
        <v>1</v>
      </c>
      <c r="E8" s="22"/>
      <c r="F8" s="23">
        <f t="shared" si="0"/>
        <v>0</v>
      </c>
      <c r="G8" s="23">
        <f t="shared" ref="G8:G19" si="1">F8*1.23</f>
        <v>0</v>
      </c>
    </row>
    <row r="9" spans="1:7" ht="108.6" customHeight="1">
      <c r="A9" s="43" t="s">
        <v>33</v>
      </c>
      <c r="B9" s="45" t="s">
        <v>26</v>
      </c>
      <c r="C9" s="10" t="s">
        <v>25</v>
      </c>
      <c r="D9" s="12">
        <v>15</v>
      </c>
      <c r="E9" s="22"/>
      <c r="F9" s="23">
        <f t="shared" si="0"/>
        <v>0</v>
      </c>
      <c r="G9" s="23">
        <f t="shared" si="1"/>
        <v>0</v>
      </c>
    </row>
    <row r="10" spans="1:7" ht="84.6" customHeight="1">
      <c r="A10" s="43" t="s">
        <v>8</v>
      </c>
      <c r="B10" s="44" t="s">
        <v>7</v>
      </c>
      <c r="C10" s="10" t="s">
        <v>25</v>
      </c>
      <c r="D10" s="12">
        <v>30</v>
      </c>
      <c r="E10" s="22"/>
      <c r="F10" s="23">
        <f t="shared" si="0"/>
        <v>0</v>
      </c>
      <c r="G10" s="23">
        <f t="shared" si="1"/>
        <v>0</v>
      </c>
    </row>
    <row r="11" spans="1:7" ht="99" customHeight="1">
      <c r="A11" s="43" t="s">
        <v>2</v>
      </c>
      <c r="B11" s="44" t="s">
        <v>4</v>
      </c>
      <c r="C11" s="10" t="s">
        <v>25</v>
      </c>
      <c r="D11" s="12">
        <v>3</v>
      </c>
      <c r="E11" s="22"/>
      <c r="F11" s="23">
        <f t="shared" si="0"/>
        <v>0</v>
      </c>
      <c r="G11" s="23">
        <f t="shared" si="1"/>
        <v>0</v>
      </c>
    </row>
    <row r="12" spans="1:7" ht="45" customHeight="1">
      <c r="A12" s="43" t="s">
        <v>34</v>
      </c>
      <c r="B12" s="44" t="s">
        <v>36</v>
      </c>
      <c r="C12" s="10" t="s">
        <v>25</v>
      </c>
      <c r="D12" s="12">
        <v>8</v>
      </c>
      <c r="E12" s="22"/>
      <c r="F12" s="23">
        <f t="shared" si="0"/>
        <v>0</v>
      </c>
      <c r="G12" s="23">
        <f t="shared" si="1"/>
        <v>0</v>
      </c>
    </row>
    <row r="13" spans="1:7" ht="63" customHeight="1">
      <c r="A13" s="43" t="s">
        <v>40</v>
      </c>
      <c r="B13" s="47" t="s">
        <v>39</v>
      </c>
      <c r="C13" s="46" t="s">
        <v>25</v>
      </c>
      <c r="D13" s="12">
        <v>15</v>
      </c>
      <c r="E13" s="22"/>
      <c r="F13" s="23">
        <f>E13*D13</f>
        <v>0</v>
      </c>
      <c r="G13" s="23">
        <f t="shared" si="1"/>
        <v>0</v>
      </c>
    </row>
    <row r="14" spans="1:7" ht="63" customHeight="1">
      <c r="A14" s="43" t="s">
        <v>42</v>
      </c>
      <c r="B14" s="47" t="s">
        <v>41</v>
      </c>
      <c r="C14" s="46" t="s">
        <v>25</v>
      </c>
      <c r="D14" s="12">
        <v>1</v>
      </c>
      <c r="E14" s="22"/>
      <c r="F14" s="23">
        <f>E14*D14</f>
        <v>0</v>
      </c>
      <c r="G14" s="23">
        <f t="shared" si="1"/>
        <v>0</v>
      </c>
    </row>
    <row r="15" spans="1:7" ht="125.4" customHeight="1">
      <c r="A15" s="43" t="s">
        <v>37</v>
      </c>
      <c r="B15" s="48" t="s">
        <v>38</v>
      </c>
      <c r="C15" s="49" t="s">
        <v>28</v>
      </c>
      <c r="D15" s="12">
        <v>1</v>
      </c>
      <c r="E15" s="22"/>
      <c r="F15" s="23">
        <f t="shared" si="0"/>
        <v>0</v>
      </c>
      <c r="G15" s="23">
        <f t="shared" si="1"/>
        <v>0</v>
      </c>
    </row>
    <row r="16" spans="1:7" ht="46.8" customHeight="1">
      <c r="A16" s="51" t="s">
        <v>45</v>
      </c>
      <c r="B16" s="48" t="s">
        <v>48</v>
      </c>
      <c r="C16" s="49" t="s">
        <v>25</v>
      </c>
      <c r="D16" s="52">
        <v>1</v>
      </c>
      <c r="E16" s="22"/>
      <c r="F16" s="23">
        <f t="shared" ref="F16:F19" si="2">ROUND(D16*E16,2)</f>
        <v>0</v>
      </c>
      <c r="G16" s="23">
        <f t="shared" si="1"/>
        <v>0</v>
      </c>
    </row>
    <row r="17" spans="1:7" ht="48" customHeight="1">
      <c r="A17" s="51" t="s">
        <v>46</v>
      </c>
      <c r="B17" s="48" t="s">
        <v>49</v>
      </c>
      <c r="C17" s="49" t="s">
        <v>25</v>
      </c>
      <c r="D17" s="52">
        <v>1</v>
      </c>
      <c r="E17" s="22"/>
      <c r="F17" s="23">
        <f t="shared" si="2"/>
        <v>0</v>
      </c>
      <c r="G17" s="23">
        <f t="shared" si="1"/>
        <v>0</v>
      </c>
    </row>
    <row r="18" spans="1:7" ht="45.6" customHeight="1">
      <c r="A18" s="51" t="s">
        <v>47</v>
      </c>
      <c r="B18" s="48" t="s">
        <v>50</v>
      </c>
      <c r="C18" s="49" t="s">
        <v>25</v>
      </c>
      <c r="D18" s="52">
        <v>1</v>
      </c>
      <c r="E18" s="22"/>
      <c r="F18" s="23">
        <f t="shared" si="2"/>
        <v>0</v>
      </c>
      <c r="G18" s="23">
        <f t="shared" si="1"/>
        <v>0</v>
      </c>
    </row>
    <row r="19" spans="1:7" ht="45.6" customHeight="1">
      <c r="A19" s="51" t="s">
        <v>52</v>
      </c>
      <c r="B19" s="48" t="s">
        <v>51</v>
      </c>
      <c r="C19" s="49" t="s">
        <v>28</v>
      </c>
      <c r="D19" s="52">
        <v>8</v>
      </c>
      <c r="E19" s="22"/>
      <c r="F19" s="23">
        <f t="shared" si="2"/>
        <v>0</v>
      </c>
      <c r="G19" s="23">
        <f t="shared" si="1"/>
        <v>0</v>
      </c>
    </row>
    <row r="20" spans="1:7" s="35" customFormat="1" ht="39.6" customHeight="1">
      <c r="A20" s="36" t="s">
        <v>0</v>
      </c>
      <c r="B20" s="50" t="str">
        <f>'Modernizácia učebne'!B3</f>
        <v>Modernizácia učebne – materiálno-technické vybavenie a didaktické pomôcky</v>
      </c>
      <c r="C20" s="50"/>
      <c r="D20" s="37"/>
      <c r="E20" s="38"/>
      <c r="F20" s="33">
        <f>SUM(F7:F19)</f>
        <v>0</v>
      </c>
      <c r="G20" s="33">
        <f>SUM(G7:G19)</f>
        <v>0</v>
      </c>
    </row>
  </sheetData>
  <mergeCells count="5">
    <mergeCell ref="B5:G5"/>
    <mergeCell ref="A1:G1"/>
    <mergeCell ref="B2:G2"/>
    <mergeCell ref="B3:G3"/>
    <mergeCell ref="B4:G4"/>
  </mergeCells>
  <phoneticPr fontId="23" type="noConversion"/>
  <pageMargins left="0.7" right="0.7" top="0.75" bottom="0.75" header="0.3" footer="0.3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8"/>
  <sheetViews>
    <sheetView zoomScale="85" zoomScaleNormal="85" workbookViewId="0">
      <selection activeCell="E14" sqref="E14"/>
    </sheetView>
  </sheetViews>
  <sheetFormatPr defaultColWidth="11.5546875" defaultRowHeight="13.2"/>
  <cols>
    <col min="1" max="1" width="19.33203125" style="1" customWidth="1"/>
    <col min="2" max="2" width="82" style="1" customWidth="1"/>
    <col min="3" max="4" width="11.33203125" style="1" customWidth="1"/>
    <col min="5" max="5" width="14.44140625" style="1" customWidth="1"/>
    <col min="6" max="7" width="14.6640625" style="2" customWidth="1"/>
    <col min="8" max="8" width="7" style="1" customWidth="1"/>
    <col min="9" max="16384" width="11.5546875" style="1"/>
  </cols>
  <sheetData>
    <row r="1" spans="1:7" ht="13.8">
      <c r="A1" s="56" t="s">
        <v>43</v>
      </c>
      <c r="B1" s="56"/>
      <c r="C1" s="56"/>
      <c r="D1" s="56"/>
      <c r="E1" s="56"/>
      <c r="F1" s="56"/>
      <c r="G1" s="56"/>
    </row>
    <row r="2" spans="1:7">
      <c r="A2" s="9" t="s">
        <v>15</v>
      </c>
      <c r="B2" s="57" t="s">
        <v>44</v>
      </c>
      <c r="C2" s="57"/>
      <c r="D2" s="57"/>
      <c r="E2" s="57"/>
      <c r="F2" s="57"/>
      <c r="G2" s="58"/>
    </row>
    <row r="3" spans="1:7">
      <c r="A3" s="9" t="s">
        <v>16</v>
      </c>
      <c r="B3" s="59" t="s">
        <v>30</v>
      </c>
      <c r="C3" s="60"/>
      <c r="D3" s="60"/>
      <c r="E3" s="60"/>
      <c r="F3" s="60"/>
      <c r="G3" s="61"/>
    </row>
    <row r="4" spans="1:7">
      <c r="A4" s="9" t="s">
        <v>17</v>
      </c>
      <c r="B4" s="72" t="s">
        <v>55</v>
      </c>
      <c r="C4" s="73"/>
      <c r="D4" s="73"/>
      <c r="E4" s="73"/>
      <c r="F4" s="73"/>
      <c r="G4" s="74"/>
    </row>
    <row r="5" spans="1:7" ht="18" customHeight="1">
      <c r="A5" s="9"/>
      <c r="B5" s="53"/>
      <c r="C5" s="54"/>
      <c r="D5" s="54"/>
      <c r="E5" s="54"/>
      <c r="F5" s="54"/>
      <c r="G5" s="55"/>
    </row>
    <row r="6" spans="1:7" ht="22.8">
      <c r="A6" s="11" t="s">
        <v>19</v>
      </c>
      <c r="B6" s="11" t="s">
        <v>27</v>
      </c>
      <c r="C6" s="11" t="s">
        <v>20</v>
      </c>
      <c r="D6" s="11" t="s">
        <v>21</v>
      </c>
      <c r="E6" s="11" t="s">
        <v>22</v>
      </c>
      <c r="F6" s="11" t="s">
        <v>23</v>
      </c>
      <c r="G6" s="11" t="s">
        <v>24</v>
      </c>
    </row>
    <row r="7" spans="1:7" ht="18" customHeight="1">
      <c r="A7" s="27"/>
      <c r="B7" s="28" t="s">
        <v>35</v>
      </c>
      <c r="C7" s="16" t="s">
        <v>29</v>
      </c>
      <c r="D7" s="16">
        <v>1</v>
      </c>
      <c r="E7" s="17">
        <f>'Modernizácia učebne'!F20</f>
        <v>0</v>
      </c>
      <c r="F7" s="18">
        <f>E7*D7</f>
        <v>0</v>
      </c>
      <c r="G7" s="18">
        <f>F7*1.23</f>
        <v>0</v>
      </c>
    </row>
    <row r="8" spans="1:7" ht="18" customHeight="1" thickBot="1">
      <c r="A8" s="29"/>
      <c r="B8" s="30" t="s">
        <v>14</v>
      </c>
      <c r="C8" s="19" t="s">
        <v>29</v>
      </c>
      <c r="D8" s="19">
        <v>1</v>
      </c>
      <c r="E8" s="20"/>
      <c r="F8" s="21">
        <f>D8*E8</f>
        <v>0</v>
      </c>
      <c r="G8" s="21">
        <f>F8*1.23</f>
        <v>0</v>
      </c>
    </row>
    <row r="9" spans="1:7" ht="24.6" customHeight="1" thickTop="1">
      <c r="A9" s="13"/>
      <c r="B9" s="34" t="s">
        <v>32</v>
      </c>
      <c r="C9" s="14"/>
      <c r="D9" s="14"/>
      <c r="E9" s="15"/>
      <c r="F9" s="32">
        <f>SUM(F7:F8)</f>
        <v>0</v>
      </c>
      <c r="G9" s="32">
        <f>SUM(G7:G8)</f>
        <v>0</v>
      </c>
    </row>
    <row r="10" spans="1:7" ht="18" customHeight="1" thickBot="1">
      <c r="A10" s="5"/>
      <c r="B10" s="6"/>
      <c r="C10" s="6"/>
      <c r="D10" s="6"/>
      <c r="E10" s="7"/>
      <c r="F10" s="8"/>
      <c r="G10" s="8"/>
    </row>
    <row r="11" spans="1:7" ht="40.950000000000003" customHeight="1" thickBot="1">
      <c r="A11" s="66" t="s">
        <v>31</v>
      </c>
      <c r="B11" s="67"/>
      <c r="C11" s="67"/>
      <c r="D11" s="67"/>
      <c r="E11" s="67"/>
      <c r="F11" s="67"/>
      <c r="G11" s="68"/>
    </row>
    <row r="12" spans="1:7" ht="18" customHeight="1">
      <c r="A12" s="3"/>
      <c r="B12" s="3"/>
      <c r="C12" s="3"/>
      <c r="D12" s="3"/>
      <c r="E12" s="3"/>
      <c r="F12" s="3"/>
      <c r="G12" s="3"/>
    </row>
    <row r="13" spans="1:7" ht="15">
      <c r="A13" s="69" t="s">
        <v>10</v>
      </c>
      <c r="B13" s="70"/>
      <c r="C13" s="70"/>
      <c r="D13" s="31"/>
      <c r="E13" s="41"/>
      <c r="F13" s="42"/>
      <c r="G13" s="42"/>
    </row>
    <row r="14" spans="1:7" ht="15">
      <c r="A14" s="69"/>
      <c r="B14" s="70"/>
      <c r="C14" s="70"/>
      <c r="D14" s="31"/>
      <c r="E14" s="41"/>
      <c r="F14" s="42"/>
      <c r="G14" s="42"/>
    </row>
    <row r="15" spans="1:7" ht="15">
      <c r="A15" s="63" t="s">
        <v>9</v>
      </c>
      <c r="B15" s="71"/>
      <c r="C15" s="71"/>
      <c r="D15" s="24"/>
      <c r="E15" s="41"/>
      <c r="F15" s="42"/>
      <c r="G15" s="42"/>
    </row>
    <row r="16" spans="1:7" ht="5.4" customHeight="1">
      <c r="A16" s="63"/>
      <c r="B16" s="71"/>
      <c r="C16" s="71"/>
      <c r="D16" s="24"/>
      <c r="E16" s="41"/>
      <c r="F16" s="42"/>
      <c r="G16" s="42"/>
    </row>
    <row r="17" spans="1:7" ht="15">
      <c r="A17" s="39" t="s">
        <v>11</v>
      </c>
      <c r="B17" s="62"/>
      <c r="C17" s="63"/>
      <c r="D17" s="25"/>
      <c r="E17" s="41"/>
      <c r="F17" s="42"/>
      <c r="G17" s="42"/>
    </row>
    <row r="18" spans="1:7" ht="15">
      <c r="A18" s="40" t="s">
        <v>12</v>
      </c>
      <c r="B18" s="64"/>
      <c r="C18" s="64"/>
      <c r="D18" s="26"/>
      <c r="E18" s="4"/>
      <c r="F18" s="65" t="s">
        <v>13</v>
      </c>
      <c r="G18" s="65"/>
    </row>
  </sheetData>
  <mergeCells count="13">
    <mergeCell ref="B17:C17"/>
    <mergeCell ref="B18:C18"/>
    <mergeCell ref="F18:G18"/>
    <mergeCell ref="A11:G11"/>
    <mergeCell ref="A13:A14"/>
    <mergeCell ref="B13:C14"/>
    <mergeCell ref="A15:A16"/>
    <mergeCell ref="B15:C16"/>
    <mergeCell ref="B4:G4"/>
    <mergeCell ref="B5:G5"/>
    <mergeCell ref="A1:G1"/>
    <mergeCell ref="B2:G2"/>
    <mergeCell ref="B3:G3"/>
  </mergeCells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Modernizácia učebne</vt:lpstr>
      <vt:lpstr>SUMARIZÁCIA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Jana Kováčiková</cp:lastModifiedBy>
  <cp:lastPrinted>2023-09-25T11:51:45Z</cp:lastPrinted>
  <dcterms:created xsi:type="dcterms:W3CDTF">2019-02-28T08:34:17Z</dcterms:created>
  <dcterms:modified xsi:type="dcterms:W3CDTF">2025-11-05T08:13:30Z</dcterms:modified>
</cp:coreProperties>
</file>